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Показания" sheetId="1" r:id="rId1"/>
    <sheet name="Часовые" sheetId="2" r:id="rId2"/>
  </sheets>
  <definedNames>
    <definedName name="active_page">Показания!$J$1</definedName>
    <definedName name="allow_energy">Показания!$J$5</definedName>
    <definedName name="calc_with">Показания!$J$4</definedName>
    <definedName name="energy">Показания!$H$4</definedName>
    <definedName name="group">Показания!$A$5</definedName>
    <definedName name="interval">Показания!$J$3</definedName>
    <definedName name="is_group">Показания!$J$6</definedName>
    <definedName name="isOV">Показания!$A$3</definedName>
    <definedName name="name">Показания!#REF!</definedName>
    <definedName name="period">Показания!$H$5</definedName>
    <definedName name="report_name">Показания!$J$2</definedName>
    <definedName name="start">Показания!$A$9</definedName>
    <definedName name="summary">Показания!$J$7</definedName>
  </definedNames>
  <calcPr calcId="145621"/>
</workbook>
</file>

<file path=xl/calcChain.xml><?xml version="1.0" encoding="utf-8"?>
<calcChain xmlns="http://schemas.openxmlformats.org/spreadsheetml/2006/main">
  <c r="G24" i="1" l="1"/>
  <c r="F24" i="1"/>
  <c r="E24" i="1"/>
</calcChain>
</file>

<file path=xl/sharedStrings.xml><?xml version="1.0" encoding="utf-8"?>
<sst xmlns="http://schemas.openxmlformats.org/spreadsheetml/2006/main" count="153" uniqueCount="58">
  <si>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</si>
  <si>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</si>
  <si>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</si>
  <si>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</si>
  <si>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</si>
  <si>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</si>
  <si>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</si>
  <si>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</si>
  <si>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</si>
  <si>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</si>
  <si>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</si>
  <si>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</si>
  <si>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15.06.2022</t>
  </si>
  <si>
    <t>ПС 35 кВ Морозовица</t>
  </si>
  <si>
    <t xml:space="preserve"> 0,4 Морозовица ТСН 1 ао RS</t>
  </si>
  <si>
    <t xml:space="preserve"> 10 Морозовица Т 1 ап RS</t>
  </si>
  <si>
    <t xml:space="preserve"> 10 Морозовица Т 2 ап RS</t>
  </si>
  <si>
    <t xml:space="preserve"> 10 Морозовица-ДРП ао RS</t>
  </si>
  <si>
    <t xml:space="preserve"> 10 Морозовица-ДРП ап RS</t>
  </si>
  <si>
    <t xml:space="preserve"> 10 Морозовица-Коромыслово ао RS</t>
  </si>
  <si>
    <t xml:space="preserve"> 10 Морозовица-Красное Знамя ао RS</t>
  </si>
  <si>
    <t xml:space="preserve"> 10 Морозовица-Красное Знамя ап RS</t>
  </si>
  <si>
    <t xml:space="preserve"> 10 Морозовица-Патриот ао RS</t>
  </si>
  <si>
    <t xml:space="preserve"> 10 Морозовица-Пеганово ао RS</t>
  </si>
  <si>
    <t xml:space="preserve"> 10 Морозовица-Пеганово ап RS</t>
  </si>
  <si>
    <t xml:space="preserve"> 10 Морозовица-Пестово ао RS</t>
  </si>
  <si>
    <t xml:space="preserve"> 10 Морозовица-Пестово ап RS</t>
  </si>
  <si>
    <t xml:space="preserve"> 10 Морозовица-Скородум ао RS</t>
  </si>
  <si>
    <t xml:space="preserve"> 10 Морозовица-Скородум ап RS</t>
  </si>
  <si>
    <t>реактивная энергия</t>
  </si>
  <si>
    <t>кВарч</t>
  </si>
  <si>
    <t>Электроэнергия по фидерам по часовым интервалам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</si>
  <si>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</si>
  <si>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</si>
  <si>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</si>
  <si>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</si>
  <si>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</si>
  <si>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</si>
  <si>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</si>
  <si>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</si>
  <si>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</si>
  <si>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</si>
  <si>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</si>
  <si>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</si>
  <si>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</si>
  <si>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</si>
  <si>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</si>
  <si>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</si>
  <si>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</si>
  <si>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</si>
  <si>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</si>
  <si>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</si>
  <si>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</si>
  <si>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</si>
  <si>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</si>
  <si>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</si>
  <si>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 xml:space="preserve">Сумма 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</si>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</sst>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"/>
    <numFmt numFmtId="165" formatCode="#,##0.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4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5" fontId="6" fillId="0" borderId="0" xfId="0" applyNumberFormat="1" applyFont="1" applyAlignment="1">
      <alignment horizontal="right" vertical="top" wrapText="1"/>
    </xf>
    <xf numFmtId="165" fontId="8" fillId="0" borderId="0" xfId="0" applyNumberFormat="1" applyFont="1" applyAlignment="1">
      <alignment horizontal="right" vertical="top"/>
    </xf>
    <xf numFmtId="165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65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65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65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16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8" fillId="0" borderId="0" xfId="0" applyNumberFormat="1" applyFont="1" applyAlignment="1">
      <alignment vertical="top"/>
    </xf>
    <xf numFmtId="165" fontId="8" fillId="0" borderId="0" xfId="0" applyNumberFormat="1" applyFont="1" applyAlignment="1">
      <alignment horizontal="right" vertical="top"/>
    </xf>
    <xf numFmtId="165" fontId="6" fillId="0" borderId="0" xfId="0" applyNumberFormat="1" applyFont="1" applyAlignment="1">
      <alignment horizontal="right" vertical="top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65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65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65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164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5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2"/>
  <sheetViews>
    <sheetView tabSelected="1" zoomScaleNormal="100" zoomScaleSheetLayoutView="100" workbookViewId="0">
      <selection activeCell="P38" sqref="P38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121" t="s">
        <v>1</v>
      </c>
      <c r="B2" s="121"/>
      <c r="C2" s="121"/>
      <c r="D2" s="121"/>
      <c r="E2" s="121"/>
      <c r="F2" s="121"/>
      <c r="G2" s="121"/>
      <c r="H2" s="121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122" t="s">
        <v>0</v>
      </c>
      <c r="B7" s="124" t="s">
        <v>2</v>
      </c>
      <c r="C7" s="124" t="s">
        <v>3</v>
      </c>
      <c r="D7" s="126" t="s">
        <v>6</v>
      </c>
      <c r="E7" s="20" t="s">
        <v>10</v>
      </c>
      <c r="F7" s="20" t="s">
        <v>9</v>
      </c>
      <c r="G7" s="20" t="s">
        <v>7</v>
      </c>
      <c r="H7" s="128" t="s">
        <v>4</v>
      </c>
      <c r="J7" s="19">
        <v>1</v>
      </c>
    </row>
    <row r="8" spans="1:10" s="19" customFormat="1" ht="16.5" customHeight="1" thickBot="1" x14ac:dyDescent="0.3">
      <c r="A8" s="123"/>
      <c r="B8" s="125"/>
      <c r="C8" s="125"/>
      <c r="D8" s="127"/>
      <c r="E8" s="21" t="s">
        <v>8</v>
      </c>
      <c r="F8" s="21" t="s">
        <v>8</v>
      </c>
      <c r="G8" s="21" t="s">
        <v>8</v>
      </c>
      <c r="H8" s="129"/>
    </row>
    <row r="9" spans="1:10" x14ac:dyDescent="0.25">
      <c r="A9" s="22" t="s">
        <v>14</v>
      </c>
      <c r="B9" s="23">
        <v>454379.26</v>
      </c>
      <c r="C9" s="23">
        <v>454394.91399999999</v>
      </c>
      <c r="D9" s="24">
        <v>1</v>
      </c>
      <c r="E9" s="25">
        <v>15.654</v>
      </c>
      <c r="F9" s="26">
        <v>15.654</v>
      </c>
      <c r="G9" s="26">
        <v>0</v>
      </c>
      <c r="H9" s="27">
        <v>0</v>
      </c>
    </row>
    <row r="10" spans="1:10" x14ac:dyDescent="0.25">
      <c r="A10" s="28" t="s">
        <v>15</v>
      </c>
      <c r="B10" s="29">
        <v>9931.7124999999996</v>
      </c>
      <c r="C10" s="29">
        <v>9935.1949999999997</v>
      </c>
      <c r="D10" s="30">
        <v>3000</v>
      </c>
      <c r="E10" s="31">
        <v>10447.5</v>
      </c>
      <c r="F10" s="32">
        <v>10447.5</v>
      </c>
      <c r="G10" s="32">
        <v>0</v>
      </c>
      <c r="H10" s="33">
        <v>0</v>
      </c>
    </row>
    <row r="11" spans="1:10" x14ac:dyDescent="0.25">
      <c r="A11" s="28" t="s">
        <v>16</v>
      </c>
      <c r="B11" s="29">
        <v>6131.9616999999998</v>
      </c>
      <c r="C11" s="29">
        <v>6134.5073000000002</v>
      </c>
      <c r="D11" s="30">
        <v>3000</v>
      </c>
      <c r="E11" s="31">
        <v>7636.8</v>
      </c>
      <c r="F11" s="32">
        <v>7636.8</v>
      </c>
      <c r="G11" s="32">
        <v>0</v>
      </c>
      <c r="H11" s="33">
        <v>0</v>
      </c>
    </row>
    <row r="12" spans="1:10" x14ac:dyDescent="0.25">
      <c r="A12" s="28" t="s">
        <v>17</v>
      </c>
      <c r="B12" s="29">
        <v>1332.0697</v>
      </c>
      <c r="C12" s="29">
        <v>1332.5908999999999</v>
      </c>
      <c r="D12" s="30">
        <v>3000</v>
      </c>
      <c r="E12" s="31">
        <v>1563.6</v>
      </c>
      <c r="F12" s="32">
        <v>1563.6</v>
      </c>
      <c r="G12" s="32">
        <v>0</v>
      </c>
      <c r="H12" s="33">
        <v>0</v>
      </c>
    </row>
    <row r="13" spans="1:10" x14ac:dyDescent="0.25">
      <c r="A13" s="28" t="s">
        <v>18</v>
      </c>
      <c r="B13" s="29">
        <v>1.6224000000000001</v>
      </c>
      <c r="C13" s="29">
        <v>1.6224000000000001</v>
      </c>
      <c r="D13" s="30">
        <v>3000</v>
      </c>
      <c r="E13" s="31">
        <v>0</v>
      </c>
      <c r="F13" s="32">
        <v>0</v>
      </c>
      <c r="G13" s="32">
        <v>0</v>
      </c>
      <c r="H13" s="33"/>
    </row>
    <row r="14" spans="1:10" x14ac:dyDescent="0.25">
      <c r="A14" s="28" t="s">
        <v>19</v>
      </c>
      <c r="B14" s="29">
        <v>989.08799999999997</v>
      </c>
      <c r="C14" s="29">
        <v>989.15949999999998</v>
      </c>
      <c r="D14" s="30">
        <v>1500</v>
      </c>
      <c r="E14" s="31">
        <v>107.25</v>
      </c>
      <c r="F14" s="32">
        <v>107.25</v>
      </c>
      <c r="G14" s="32">
        <v>0</v>
      </c>
      <c r="H14" s="33">
        <v>0</v>
      </c>
    </row>
    <row r="15" spans="1:10" x14ac:dyDescent="0.25">
      <c r="A15" s="28" t="s">
        <v>20</v>
      </c>
      <c r="B15" s="29">
        <v>4873.4584000000004</v>
      </c>
      <c r="C15" s="29">
        <v>4874.7502000000004</v>
      </c>
      <c r="D15" s="30">
        <v>3000</v>
      </c>
      <c r="E15" s="31">
        <v>3875.4</v>
      </c>
      <c r="F15" s="32">
        <v>3875.4</v>
      </c>
      <c r="G15" s="32">
        <v>0</v>
      </c>
      <c r="H15" s="33">
        <v>0</v>
      </c>
    </row>
    <row r="16" spans="1:10" x14ac:dyDescent="0.25">
      <c r="A16" s="28" t="s">
        <v>21</v>
      </c>
      <c r="B16" s="29">
        <v>4.2799999999999998E-2</v>
      </c>
      <c r="C16" s="29">
        <v>4.2799999999999998E-2</v>
      </c>
      <c r="D16" s="30">
        <v>3000</v>
      </c>
      <c r="E16" s="31">
        <v>0</v>
      </c>
      <c r="F16" s="32">
        <v>0</v>
      </c>
      <c r="G16" s="32">
        <v>0</v>
      </c>
      <c r="H16" s="33"/>
    </row>
    <row r="17" spans="1:8" x14ac:dyDescent="0.25">
      <c r="A17" s="28" t="s">
        <v>22</v>
      </c>
      <c r="B17" s="29">
        <v>1721.0452</v>
      </c>
      <c r="C17" s="29">
        <v>1722.4902999999999</v>
      </c>
      <c r="D17" s="30">
        <v>4000</v>
      </c>
      <c r="E17" s="31">
        <v>5780.4</v>
      </c>
      <c r="F17" s="32">
        <v>5780.4</v>
      </c>
      <c r="G17" s="32">
        <v>0</v>
      </c>
      <c r="H17" s="33">
        <v>0</v>
      </c>
    </row>
    <row r="18" spans="1:8" x14ac:dyDescent="0.25">
      <c r="A18" s="28" t="s">
        <v>23</v>
      </c>
      <c r="B18" s="29">
        <v>3086.3939</v>
      </c>
      <c r="C18" s="29">
        <v>3086.4877999999999</v>
      </c>
      <c r="D18" s="30">
        <v>2000</v>
      </c>
      <c r="E18" s="31">
        <v>187.8</v>
      </c>
      <c r="F18" s="32">
        <v>187.8</v>
      </c>
      <c r="G18" s="32">
        <v>0</v>
      </c>
      <c r="H18" s="33">
        <v>0</v>
      </c>
    </row>
    <row r="19" spans="1:8" x14ac:dyDescent="0.25">
      <c r="A19" s="28" t="s">
        <v>24</v>
      </c>
      <c r="B19" s="29">
        <v>0.76929999999999998</v>
      </c>
      <c r="C19" s="29">
        <v>0.76929999999999998</v>
      </c>
      <c r="D19" s="30">
        <v>2000</v>
      </c>
      <c r="E19" s="31">
        <v>0</v>
      </c>
      <c r="F19" s="32">
        <v>0</v>
      </c>
      <c r="G19" s="32">
        <v>0</v>
      </c>
      <c r="H19" s="33"/>
    </row>
    <row r="20" spans="1:8" x14ac:dyDescent="0.25">
      <c r="A20" s="28" t="s">
        <v>25</v>
      </c>
      <c r="B20" s="29">
        <v>214.2304</v>
      </c>
      <c r="C20" s="29">
        <v>214.2304</v>
      </c>
      <c r="D20" s="30">
        <v>4000</v>
      </c>
      <c r="E20" s="31">
        <v>0</v>
      </c>
      <c r="F20" s="32">
        <v>0</v>
      </c>
      <c r="G20" s="32">
        <v>0</v>
      </c>
      <c r="H20" s="33"/>
    </row>
    <row r="21" spans="1:8" x14ac:dyDescent="0.25">
      <c r="A21" s="28" t="s">
        <v>26</v>
      </c>
      <c r="B21" s="29">
        <v>2.1751</v>
      </c>
      <c r="C21" s="29">
        <v>2.1751</v>
      </c>
      <c r="D21" s="30">
        <v>4000</v>
      </c>
      <c r="E21" s="31">
        <v>0</v>
      </c>
      <c r="F21" s="32">
        <v>0</v>
      </c>
      <c r="G21" s="32">
        <v>0</v>
      </c>
      <c r="H21" s="33"/>
    </row>
    <row r="22" spans="1:8" x14ac:dyDescent="0.25">
      <c r="A22" s="28" t="s">
        <v>27</v>
      </c>
      <c r="B22" s="29">
        <v>7082.4670999999998</v>
      </c>
      <c r="C22" s="29">
        <v>7085.7422999999999</v>
      </c>
      <c r="D22" s="30">
        <v>2000</v>
      </c>
      <c r="E22" s="31">
        <v>6550.4</v>
      </c>
      <c r="F22" s="32">
        <v>6550.2</v>
      </c>
      <c r="G22" s="32">
        <v>0.2</v>
      </c>
      <c r="H22" s="33">
        <v>0</v>
      </c>
    </row>
    <row r="23" spans="1:8" ht="16.5" thickBot="1" x14ac:dyDescent="0.3">
      <c r="A23" s="34" t="s">
        <v>28</v>
      </c>
      <c r="B23" s="35">
        <v>3.0078999999999998</v>
      </c>
      <c r="C23" s="35">
        <v>3.0078999999999998</v>
      </c>
      <c r="D23" s="36">
        <v>2000</v>
      </c>
      <c r="E23" s="37">
        <v>0</v>
      </c>
      <c r="F23" s="38">
        <v>0</v>
      </c>
      <c r="G23" s="38">
        <v>0</v>
      </c>
      <c r="H23" s="39"/>
    </row>
    <row r="24" spans="1:8" x14ac:dyDescent="0.25">
      <c r="E24" s="40">
        <f>SUM(E9:E23)</f>
        <v>36164.803999999996</v>
      </c>
      <c r="F24" s="41">
        <f>SUM(F9:F23)</f>
        <v>36164.603999999999</v>
      </c>
      <c r="G24" s="41">
        <f>SUM(G9:G23)</f>
        <v>0.2</v>
      </c>
    </row>
    <row r="29" spans="1:8" ht="12.75" x14ac:dyDescent="0.2">
      <c r="A29" s="42"/>
      <c r="B29" s="42"/>
      <c r="C29" s="42"/>
      <c r="D29" s="42"/>
      <c r="E29" s="42"/>
      <c r="F29" s="42"/>
      <c r="G29" s="42"/>
      <c r="H29" s="42"/>
    </row>
    <row r="30" spans="1:8" ht="25.5" x14ac:dyDescent="0.2">
      <c r="A30" s="121" t="s">
        <v>1</v>
      </c>
      <c r="B30" s="121"/>
      <c r="C30" s="121"/>
      <c r="D30" s="121"/>
      <c r="E30" s="121"/>
      <c r="F30" s="121"/>
      <c r="G30" s="121"/>
      <c r="H30" s="121"/>
    </row>
    <row r="31" spans="1:8" ht="18.75" x14ac:dyDescent="0.2">
      <c r="A31" s="44"/>
      <c r="B31" s="49"/>
      <c r="C31" s="49"/>
      <c r="D31" s="48"/>
      <c r="E31" s="51"/>
      <c r="F31" s="45"/>
      <c r="G31" s="45"/>
      <c r="H31" s="42"/>
    </row>
    <row r="32" spans="1:8" x14ac:dyDescent="0.2">
      <c r="A32" s="42"/>
      <c r="B32" s="50"/>
      <c r="C32" s="50"/>
      <c r="D32" s="42"/>
      <c r="E32" s="52"/>
      <c r="F32" s="42"/>
      <c r="G32" s="42"/>
      <c r="H32" s="46" t="s">
        <v>29</v>
      </c>
    </row>
    <row r="33" spans="1:8" ht="18.75" x14ac:dyDescent="0.2">
      <c r="A33" s="43" t="s">
        <v>13</v>
      </c>
      <c r="B33" s="50"/>
      <c r="C33" s="50"/>
      <c r="D33" s="42"/>
      <c r="E33" s="52"/>
      <c r="F33" s="42"/>
      <c r="G33" s="42"/>
      <c r="H33" s="47" t="s">
        <v>12</v>
      </c>
    </row>
    <row r="34" spans="1:8" ht="13.5" thickBot="1" x14ac:dyDescent="0.25">
      <c r="A34" s="42"/>
      <c r="B34" s="42"/>
      <c r="C34" s="42"/>
      <c r="D34" s="42"/>
      <c r="E34" s="42"/>
      <c r="F34" s="42"/>
      <c r="G34" s="42"/>
      <c r="H34" s="42"/>
    </row>
    <row r="35" spans="1:8" ht="63" x14ac:dyDescent="0.2">
      <c r="A35" s="122" t="s">
        <v>0</v>
      </c>
      <c r="B35" s="124" t="s">
        <v>2</v>
      </c>
      <c r="C35" s="124" t="s">
        <v>3</v>
      </c>
      <c r="D35" s="126" t="s">
        <v>6</v>
      </c>
      <c r="E35" s="53" t="s">
        <v>10</v>
      </c>
      <c r="F35" s="53" t="s">
        <v>9</v>
      </c>
      <c r="G35" s="53" t="s">
        <v>7</v>
      </c>
      <c r="H35" s="128" t="s">
        <v>4</v>
      </c>
    </row>
    <row r="36" spans="1:8" ht="16.5" thickBot="1" x14ac:dyDescent="0.25">
      <c r="A36" s="123"/>
      <c r="B36" s="125"/>
      <c r="C36" s="125"/>
      <c r="D36" s="127"/>
      <c r="E36" s="54" t="s">
        <v>30</v>
      </c>
      <c r="F36" s="54" t="s">
        <v>30</v>
      </c>
      <c r="G36" s="54" t="s">
        <v>30</v>
      </c>
      <c r="H36" s="129"/>
    </row>
    <row r="37" spans="1:8" x14ac:dyDescent="0.25">
      <c r="A37" s="55" t="s">
        <v>14</v>
      </c>
      <c r="B37" s="56"/>
      <c r="C37" s="56"/>
      <c r="D37" s="57">
        <v>1</v>
      </c>
      <c r="E37" s="58"/>
      <c r="F37" s="59"/>
      <c r="G37" s="59"/>
      <c r="H37" s="60"/>
    </row>
    <row r="38" spans="1:8" x14ac:dyDescent="0.25">
      <c r="A38" s="61" t="s">
        <v>15</v>
      </c>
      <c r="B38" s="62">
        <v>5348.3825999999999</v>
      </c>
      <c r="C38" s="62">
        <v>5350.1895999999997</v>
      </c>
      <c r="D38" s="63">
        <v>3000</v>
      </c>
      <c r="E38" s="64">
        <v>5421</v>
      </c>
      <c r="F38" s="65">
        <v>5421</v>
      </c>
      <c r="G38" s="65">
        <v>0</v>
      </c>
      <c r="H38" s="66">
        <v>0</v>
      </c>
    </row>
    <row r="39" spans="1:8" x14ac:dyDescent="0.25">
      <c r="A39" s="61" t="s">
        <v>16</v>
      </c>
      <c r="B39" s="62">
        <v>6515.0546999999997</v>
      </c>
      <c r="C39" s="62">
        <v>6518.3714</v>
      </c>
      <c r="D39" s="63">
        <v>3000</v>
      </c>
      <c r="E39" s="64">
        <v>9950.1</v>
      </c>
      <c r="F39" s="65">
        <v>9950.1</v>
      </c>
      <c r="G39" s="65">
        <v>0</v>
      </c>
      <c r="H39" s="66">
        <v>0</v>
      </c>
    </row>
    <row r="40" spans="1:8" x14ac:dyDescent="0.25">
      <c r="A40" s="61" t="s">
        <v>17</v>
      </c>
      <c r="B40" s="62">
        <v>1079.8095000000001</v>
      </c>
      <c r="C40" s="62">
        <v>1080.2864</v>
      </c>
      <c r="D40" s="63">
        <v>3000</v>
      </c>
      <c r="E40" s="64">
        <v>1430.7</v>
      </c>
      <c r="F40" s="65">
        <v>1430.7</v>
      </c>
      <c r="G40" s="65">
        <v>0</v>
      </c>
      <c r="H40" s="66">
        <v>0</v>
      </c>
    </row>
    <row r="41" spans="1:8" x14ac:dyDescent="0.25">
      <c r="A41" s="61" t="s">
        <v>18</v>
      </c>
      <c r="B41" s="62">
        <v>1.9711000000000001</v>
      </c>
      <c r="C41" s="62">
        <v>1.9711000000000001</v>
      </c>
      <c r="D41" s="63">
        <v>3000</v>
      </c>
      <c r="E41" s="64">
        <v>0</v>
      </c>
      <c r="F41" s="65">
        <v>0</v>
      </c>
      <c r="G41" s="65">
        <v>0</v>
      </c>
      <c r="H41" s="66"/>
    </row>
    <row r="42" spans="1:8" x14ac:dyDescent="0.25">
      <c r="A42" s="61" t="s">
        <v>19</v>
      </c>
      <c r="B42" s="62">
        <v>314.31819999999999</v>
      </c>
      <c r="C42" s="62">
        <v>314.31819999999999</v>
      </c>
      <c r="D42" s="63">
        <v>1500</v>
      </c>
      <c r="E42" s="64">
        <v>0</v>
      </c>
      <c r="F42" s="65">
        <v>0</v>
      </c>
      <c r="G42" s="65">
        <v>0</v>
      </c>
      <c r="H42" s="66"/>
    </row>
    <row r="43" spans="1:8" x14ac:dyDescent="0.25">
      <c r="A43" s="61" t="s">
        <v>20</v>
      </c>
      <c r="B43" s="62">
        <v>2669.3027000000002</v>
      </c>
      <c r="C43" s="62">
        <v>2670.1359000000002</v>
      </c>
      <c r="D43" s="63">
        <v>3000</v>
      </c>
      <c r="E43" s="64">
        <v>2499.6</v>
      </c>
      <c r="F43" s="65">
        <v>2499.6</v>
      </c>
      <c r="G43" s="65">
        <v>0</v>
      </c>
      <c r="H43" s="66">
        <v>0</v>
      </c>
    </row>
    <row r="44" spans="1:8" x14ac:dyDescent="0.25">
      <c r="A44" s="61" t="s">
        <v>21</v>
      </c>
      <c r="B44" s="62">
        <v>3.5099999999999999E-2</v>
      </c>
      <c r="C44" s="62">
        <v>3.5099999999999999E-2</v>
      </c>
      <c r="D44" s="63">
        <v>3000</v>
      </c>
      <c r="E44" s="64">
        <v>0</v>
      </c>
      <c r="F44" s="65">
        <v>0</v>
      </c>
      <c r="G44" s="65">
        <v>0</v>
      </c>
      <c r="H44" s="66"/>
    </row>
    <row r="45" spans="1:8" x14ac:dyDescent="0.25">
      <c r="A45" s="61" t="s">
        <v>22</v>
      </c>
      <c r="B45" s="62">
        <v>2320.3235</v>
      </c>
      <c r="C45" s="62">
        <v>2322.5073000000002</v>
      </c>
      <c r="D45" s="63">
        <v>4000</v>
      </c>
      <c r="E45" s="64">
        <v>8735.2000000000007</v>
      </c>
      <c r="F45" s="65">
        <v>8735.2000000000007</v>
      </c>
      <c r="G45" s="65">
        <v>0</v>
      </c>
      <c r="H45" s="66">
        <v>0</v>
      </c>
    </row>
    <row r="46" spans="1:8" x14ac:dyDescent="0.25">
      <c r="A46" s="61" t="s">
        <v>23</v>
      </c>
      <c r="B46" s="62">
        <v>3800.8305999999998</v>
      </c>
      <c r="C46" s="62">
        <v>3800.9079999999999</v>
      </c>
      <c r="D46" s="63">
        <v>2000</v>
      </c>
      <c r="E46" s="64">
        <v>154.80000000000001</v>
      </c>
      <c r="F46" s="65">
        <v>154.80000000000001</v>
      </c>
      <c r="G46" s="65">
        <v>0</v>
      </c>
      <c r="H46" s="66">
        <v>0</v>
      </c>
    </row>
    <row r="47" spans="1:8" x14ac:dyDescent="0.25">
      <c r="A47" s="61" t="s">
        <v>24</v>
      </c>
      <c r="B47" s="62">
        <v>3.3921000000000001</v>
      </c>
      <c r="C47" s="62">
        <v>3.3921000000000001</v>
      </c>
      <c r="D47" s="63">
        <v>2000</v>
      </c>
      <c r="E47" s="64">
        <v>0</v>
      </c>
      <c r="F47" s="65">
        <v>0</v>
      </c>
      <c r="G47" s="65">
        <v>0</v>
      </c>
      <c r="H47" s="66"/>
    </row>
    <row r="48" spans="1:8" x14ac:dyDescent="0.25">
      <c r="A48" s="61" t="s">
        <v>25</v>
      </c>
      <c r="B48" s="62">
        <v>92.514499999999998</v>
      </c>
      <c r="C48" s="62">
        <v>92.514499999999998</v>
      </c>
      <c r="D48" s="63">
        <v>4000</v>
      </c>
      <c r="E48" s="64">
        <v>0</v>
      </c>
      <c r="F48" s="65">
        <v>0</v>
      </c>
      <c r="G48" s="65">
        <v>0</v>
      </c>
      <c r="H48" s="66"/>
    </row>
    <row r="49" spans="1:8" x14ac:dyDescent="0.25">
      <c r="A49" s="61" t="s">
        <v>26</v>
      </c>
      <c r="B49" s="62">
        <v>1.2166999999999999</v>
      </c>
      <c r="C49" s="62">
        <v>1.2166999999999999</v>
      </c>
      <c r="D49" s="63">
        <v>4000</v>
      </c>
      <c r="E49" s="64">
        <v>0</v>
      </c>
      <c r="F49" s="65">
        <v>0</v>
      </c>
      <c r="G49" s="65">
        <v>0</v>
      </c>
      <c r="H49" s="66"/>
    </row>
    <row r="50" spans="1:8" x14ac:dyDescent="0.25">
      <c r="A50" s="61" t="s">
        <v>27</v>
      </c>
      <c r="B50" s="62">
        <v>3735.5747999999999</v>
      </c>
      <c r="C50" s="62">
        <v>3737.0317</v>
      </c>
      <c r="D50" s="63">
        <v>2000</v>
      </c>
      <c r="E50" s="64">
        <v>2913.8</v>
      </c>
      <c r="F50" s="65">
        <v>2913.8</v>
      </c>
      <c r="G50" s="65">
        <v>0</v>
      </c>
      <c r="H50" s="66">
        <v>0</v>
      </c>
    </row>
    <row r="51" spans="1:8" ht="16.5" thickBot="1" x14ac:dyDescent="0.3">
      <c r="A51" s="67" t="s">
        <v>28</v>
      </c>
      <c r="B51" s="68">
        <v>0.16250000000000001</v>
      </c>
      <c r="C51" s="68">
        <v>0.16250000000000001</v>
      </c>
      <c r="D51" s="69">
        <v>2000</v>
      </c>
      <c r="E51" s="70">
        <v>0</v>
      </c>
      <c r="F51" s="71">
        <v>0</v>
      </c>
      <c r="G51" s="71">
        <v>0</v>
      </c>
      <c r="H51" s="72"/>
    </row>
    <row r="52" spans="1:8" x14ac:dyDescent="0.2">
      <c r="A52" s="42"/>
      <c r="B52" s="42"/>
      <c r="C52" s="42"/>
      <c r="D52" s="42"/>
      <c r="E52" s="73">
        <v>31105.199999999997</v>
      </c>
      <c r="F52" s="74">
        <v>31105.199999999997</v>
      </c>
      <c r="G52" s="74">
        <v>0</v>
      </c>
      <c r="H52" s="42"/>
    </row>
  </sheetData>
  <mergeCells count="12">
    <mergeCell ref="A2:H2"/>
    <mergeCell ref="A7:A8"/>
    <mergeCell ref="B7:B8"/>
    <mergeCell ref="C7:C8"/>
    <mergeCell ref="D7:D8"/>
    <mergeCell ref="H7:H8"/>
    <mergeCell ref="A30:H30"/>
    <mergeCell ref="A35:A36"/>
    <mergeCell ref="B35:B36"/>
    <mergeCell ref="C35:C36"/>
    <mergeCell ref="D35:D36"/>
    <mergeCell ref="H35:H36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57"/>
  <sheetViews>
    <sheetView workbookViewId="0">
      <selection activeCell="B3" sqref="B3"/>
    </sheetView>
  </sheetViews>
  <sheetFormatPr defaultRowHeight="12.75" x14ac:dyDescent="0.2"/>
  <cols>
    <col min="1" max="1" width="35.7109375" customWidth="1"/>
  </cols>
  <sheetData>
    <row r="2" spans="1:26" ht="25.5" x14ac:dyDescent="0.2">
      <c r="A2" s="75"/>
      <c r="B2" s="80"/>
      <c r="C2" s="75"/>
      <c r="D2" s="87" t="s">
        <v>31</v>
      </c>
      <c r="E2" s="80"/>
      <c r="F2" s="80"/>
      <c r="G2" s="80"/>
      <c r="H2" s="80"/>
      <c r="I2" s="80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</row>
    <row r="3" spans="1:26" ht="18.75" x14ac:dyDescent="0.2">
      <c r="A3" s="75"/>
      <c r="B3" s="79"/>
      <c r="C3" s="75"/>
      <c r="D3" s="81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</row>
    <row r="4" spans="1:26" ht="15.75" x14ac:dyDescent="0.2">
      <c r="A4" s="75"/>
      <c r="B4" s="79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7" t="s">
        <v>11</v>
      </c>
    </row>
    <row r="5" spans="1:26" ht="18.75" x14ac:dyDescent="0.2">
      <c r="A5" s="86" t="s">
        <v>13</v>
      </c>
      <c r="B5" s="79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6" t="s">
        <v>12</v>
      </c>
    </row>
    <row r="6" spans="1:26" ht="13.5" thickBot="1" x14ac:dyDescent="0.25">
      <c r="A6" s="75"/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</row>
    <row r="7" spans="1:26" ht="16.5" thickBot="1" x14ac:dyDescent="0.25">
      <c r="A7" s="85" t="s">
        <v>0</v>
      </c>
      <c r="B7" s="88" t="s">
        <v>32</v>
      </c>
      <c r="C7" s="88" t="s">
        <v>33</v>
      </c>
      <c r="D7" s="88" t="s">
        <v>34</v>
      </c>
      <c r="E7" s="88" t="s">
        <v>35</v>
      </c>
      <c r="F7" s="88" t="s">
        <v>36</v>
      </c>
      <c r="G7" s="88" t="s">
        <v>37</v>
      </c>
      <c r="H7" s="88" t="s">
        <v>38</v>
      </c>
      <c r="I7" s="88" t="s">
        <v>39</v>
      </c>
      <c r="J7" s="88" t="s">
        <v>40</v>
      </c>
      <c r="K7" s="88" t="s">
        <v>41</v>
      </c>
      <c r="L7" s="88" t="s">
        <v>42</v>
      </c>
      <c r="M7" s="88" t="s">
        <v>43</v>
      </c>
      <c r="N7" s="88" t="s">
        <v>44</v>
      </c>
      <c r="O7" s="88" t="s">
        <v>45</v>
      </c>
      <c r="P7" s="88" t="s">
        <v>46</v>
      </c>
      <c r="Q7" s="88" t="s">
        <v>47</v>
      </c>
      <c r="R7" s="88" t="s">
        <v>48</v>
      </c>
      <c r="S7" s="88" t="s">
        <v>49</v>
      </c>
      <c r="T7" s="88" t="s">
        <v>50</v>
      </c>
      <c r="U7" s="88" t="s">
        <v>51</v>
      </c>
      <c r="V7" s="88" t="s">
        <v>52</v>
      </c>
      <c r="W7" s="88" t="s">
        <v>53</v>
      </c>
      <c r="X7" s="88" t="s">
        <v>54</v>
      </c>
      <c r="Y7" s="91" t="s">
        <v>55</v>
      </c>
      <c r="Z7" s="89" t="s">
        <v>56</v>
      </c>
    </row>
    <row r="8" spans="1:26" x14ac:dyDescent="0.2">
      <c r="A8" s="78" t="s">
        <v>14</v>
      </c>
      <c r="B8" s="82">
        <v>0.65300000000000002</v>
      </c>
      <c r="C8" s="83">
        <v>0.65300000000000002</v>
      </c>
      <c r="D8" s="83">
        <v>0.65700000000000003</v>
      </c>
      <c r="E8" s="83">
        <v>0.65800000000000003</v>
      </c>
      <c r="F8" s="83">
        <v>0.65900000000000003</v>
      </c>
      <c r="G8" s="83">
        <v>0.66200000000000003</v>
      </c>
      <c r="H8" s="83">
        <v>0.66100000000000003</v>
      </c>
      <c r="I8" s="83">
        <v>0.65900000000000003</v>
      </c>
      <c r="J8" s="83">
        <v>0.65700000000000003</v>
      </c>
      <c r="K8" s="84">
        <v>0.65800000000000003</v>
      </c>
      <c r="L8" s="84">
        <v>0.65500000000000003</v>
      </c>
      <c r="M8" s="84">
        <v>0.65200000000000002</v>
      </c>
      <c r="N8" s="84">
        <v>0.64200000000000002</v>
      </c>
      <c r="O8" s="84">
        <v>0.65400000000000003</v>
      </c>
      <c r="P8" s="84">
        <v>0.65200000000000002</v>
      </c>
      <c r="Q8" s="84">
        <v>0.65100000000000002</v>
      </c>
      <c r="R8" s="84">
        <v>0.65300000000000002</v>
      </c>
      <c r="S8" s="84">
        <v>0.65300000000000002</v>
      </c>
      <c r="T8" s="84">
        <v>0.65</v>
      </c>
      <c r="U8" s="84">
        <v>0.63300000000000001</v>
      </c>
      <c r="V8" s="84">
        <v>0.64800000000000002</v>
      </c>
      <c r="W8" s="84">
        <v>0.64800000000000002</v>
      </c>
      <c r="X8" s="84">
        <v>0.63900000000000001</v>
      </c>
      <c r="Y8" s="92">
        <v>0.64700000000000002</v>
      </c>
      <c r="Z8" s="90">
        <v>15.653999999999998</v>
      </c>
    </row>
    <row r="9" spans="1:26" x14ac:dyDescent="0.2">
      <c r="A9" s="78" t="s">
        <v>15</v>
      </c>
      <c r="B9" s="82">
        <v>363.6</v>
      </c>
      <c r="C9" s="83">
        <v>348.6</v>
      </c>
      <c r="D9" s="83">
        <v>347.7</v>
      </c>
      <c r="E9" s="83">
        <v>341.1</v>
      </c>
      <c r="F9" s="83">
        <v>322.8</v>
      </c>
      <c r="G9" s="83">
        <v>375.90000000000003</v>
      </c>
      <c r="H9" s="83">
        <v>420.3</v>
      </c>
      <c r="I9" s="83">
        <v>460.5</v>
      </c>
      <c r="J9" s="83">
        <v>526.5</v>
      </c>
      <c r="K9" s="84">
        <v>533.1</v>
      </c>
      <c r="L9" s="84">
        <v>542.4</v>
      </c>
      <c r="M9" s="84">
        <v>513.6</v>
      </c>
      <c r="N9" s="84">
        <v>454.5</v>
      </c>
      <c r="O9" s="84">
        <v>514.5</v>
      </c>
      <c r="P9" s="84">
        <v>526.5</v>
      </c>
      <c r="Q9" s="84">
        <v>525.29999999999995</v>
      </c>
      <c r="R9" s="84">
        <v>488.40000000000003</v>
      </c>
      <c r="S9" s="84">
        <v>434.40000000000003</v>
      </c>
      <c r="T9" s="84">
        <v>411</v>
      </c>
      <c r="U9" s="84">
        <v>413.7</v>
      </c>
      <c r="V9" s="84">
        <v>393.90000000000003</v>
      </c>
      <c r="W9" s="84">
        <v>405.90000000000003</v>
      </c>
      <c r="X9" s="84">
        <v>406.2</v>
      </c>
      <c r="Y9" s="92">
        <v>377.1</v>
      </c>
      <c r="Z9" s="97">
        <v>10447.500000000002</v>
      </c>
    </row>
    <row r="10" spans="1:26" x14ac:dyDescent="0.2">
      <c r="A10" s="78" t="s">
        <v>16</v>
      </c>
      <c r="B10" s="82">
        <v>165</v>
      </c>
      <c r="C10" s="83">
        <v>158.4</v>
      </c>
      <c r="D10" s="83">
        <v>154.5</v>
      </c>
      <c r="E10" s="83">
        <v>155.70000000000002</v>
      </c>
      <c r="F10" s="83">
        <v>166.5</v>
      </c>
      <c r="G10" s="83">
        <v>164.4</v>
      </c>
      <c r="H10" s="83">
        <v>250.5</v>
      </c>
      <c r="I10" s="83">
        <v>318.90000000000003</v>
      </c>
      <c r="J10" s="83">
        <v>552</v>
      </c>
      <c r="K10" s="84">
        <v>395.7</v>
      </c>
      <c r="L10" s="84">
        <v>473.40000000000003</v>
      </c>
      <c r="M10" s="84">
        <v>476.7</v>
      </c>
      <c r="N10" s="84">
        <v>274.8</v>
      </c>
      <c r="O10" s="84">
        <v>505.2</v>
      </c>
      <c r="P10" s="84">
        <v>458.40000000000003</v>
      </c>
      <c r="Q10" s="84">
        <v>471.3</v>
      </c>
      <c r="R10" s="84">
        <v>556.80000000000007</v>
      </c>
      <c r="S10" s="84">
        <v>417</v>
      </c>
      <c r="T10" s="84">
        <v>320.10000000000002</v>
      </c>
      <c r="U10" s="84">
        <v>248.4</v>
      </c>
      <c r="V10" s="84">
        <v>305.7</v>
      </c>
      <c r="W10" s="84">
        <v>314.40000000000003</v>
      </c>
      <c r="X10" s="84">
        <v>185.1</v>
      </c>
      <c r="Y10" s="92">
        <v>147.9</v>
      </c>
      <c r="Z10" s="97">
        <v>7636.7999999999993</v>
      </c>
    </row>
    <row r="11" spans="1:26" x14ac:dyDescent="0.2">
      <c r="A11" s="78" t="s">
        <v>17</v>
      </c>
      <c r="B11" s="82">
        <v>35.1</v>
      </c>
      <c r="C11" s="83">
        <v>33.9</v>
      </c>
      <c r="D11" s="83">
        <v>32.4</v>
      </c>
      <c r="E11" s="83">
        <v>33</v>
      </c>
      <c r="F11" s="83">
        <v>34.800000000000004</v>
      </c>
      <c r="G11" s="83">
        <v>35.700000000000003</v>
      </c>
      <c r="H11" s="83">
        <v>42.6</v>
      </c>
      <c r="I11" s="83">
        <v>45.6</v>
      </c>
      <c r="J11" s="83">
        <v>125.4</v>
      </c>
      <c r="K11" s="84">
        <v>129.9</v>
      </c>
      <c r="L11" s="84">
        <v>114.3</v>
      </c>
      <c r="M11" s="84">
        <v>90.600000000000009</v>
      </c>
      <c r="N11" s="84">
        <v>36.9</v>
      </c>
      <c r="O11" s="84">
        <v>71.100000000000009</v>
      </c>
      <c r="P11" s="84">
        <v>126.3</v>
      </c>
      <c r="Q11" s="84">
        <v>114.3</v>
      </c>
      <c r="R11" s="84">
        <v>124.8</v>
      </c>
      <c r="S11" s="84">
        <v>91.5</v>
      </c>
      <c r="T11" s="84">
        <v>48</v>
      </c>
      <c r="U11" s="84">
        <v>53.4</v>
      </c>
      <c r="V11" s="84">
        <v>47.7</v>
      </c>
      <c r="W11" s="84">
        <v>38.1</v>
      </c>
      <c r="X11" s="84">
        <v>30.6</v>
      </c>
      <c r="Y11" s="92">
        <v>27.6</v>
      </c>
      <c r="Z11" s="97">
        <v>1563.5999999999997</v>
      </c>
    </row>
    <row r="12" spans="1:26" x14ac:dyDescent="0.2">
      <c r="A12" s="78" t="s">
        <v>18</v>
      </c>
      <c r="B12" s="82">
        <v>0</v>
      </c>
      <c r="C12" s="83">
        <v>0</v>
      </c>
      <c r="D12" s="83">
        <v>0</v>
      </c>
      <c r="E12" s="83">
        <v>0</v>
      </c>
      <c r="F12" s="83">
        <v>0</v>
      </c>
      <c r="G12" s="83">
        <v>0</v>
      </c>
      <c r="H12" s="83">
        <v>0</v>
      </c>
      <c r="I12" s="83">
        <v>0</v>
      </c>
      <c r="J12" s="83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92">
        <v>0</v>
      </c>
      <c r="Z12" s="97">
        <v>0</v>
      </c>
    </row>
    <row r="13" spans="1:26" x14ac:dyDescent="0.2">
      <c r="A13" s="78" t="s">
        <v>19</v>
      </c>
      <c r="B13" s="82">
        <v>4.95</v>
      </c>
      <c r="C13" s="83">
        <v>4.8</v>
      </c>
      <c r="D13" s="83">
        <v>3</v>
      </c>
      <c r="E13" s="83">
        <v>3.45</v>
      </c>
      <c r="F13" s="83">
        <v>5.1000000000000005</v>
      </c>
      <c r="G13" s="83">
        <v>5.1000000000000005</v>
      </c>
      <c r="H13" s="83">
        <v>4.2</v>
      </c>
      <c r="I13" s="83">
        <v>4.6500000000000004</v>
      </c>
      <c r="J13" s="83">
        <v>4.2</v>
      </c>
      <c r="K13" s="84">
        <v>4.95</v>
      </c>
      <c r="L13" s="84">
        <v>4.5</v>
      </c>
      <c r="M13" s="84">
        <v>4.3500000000000005</v>
      </c>
      <c r="N13" s="84">
        <v>4.8</v>
      </c>
      <c r="O13" s="84">
        <v>5.1000000000000005</v>
      </c>
      <c r="P13" s="84">
        <v>6.9</v>
      </c>
      <c r="Q13" s="84">
        <v>4.2</v>
      </c>
      <c r="R13" s="84">
        <v>3.45</v>
      </c>
      <c r="S13" s="84">
        <v>4.8</v>
      </c>
      <c r="T13" s="84">
        <v>3.9</v>
      </c>
      <c r="U13" s="84">
        <v>4.3500000000000005</v>
      </c>
      <c r="V13" s="84">
        <v>4.05</v>
      </c>
      <c r="W13" s="84">
        <v>3.9</v>
      </c>
      <c r="X13" s="84">
        <v>3.45</v>
      </c>
      <c r="Y13" s="92">
        <v>5.1000000000000005</v>
      </c>
      <c r="Z13" s="97">
        <v>107.25000000000001</v>
      </c>
    </row>
    <row r="14" spans="1:26" x14ac:dyDescent="0.2">
      <c r="A14" s="78" t="s">
        <v>20</v>
      </c>
      <c r="B14" s="82">
        <v>124.8</v>
      </c>
      <c r="C14" s="83">
        <v>120</v>
      </c>
      <c r="D14" s="83">
        <v>121.8</v>
      </c>
      <c r="E14" s="83">
        <v>112.5</v>
      </c>
      <c r="F14" s="83">
        <v>98.100000000000009</v>
      </c>
      <c r="G14" s="83">
        <v>141.9</v>
      </c>
      <c r="H14" s="83">
        <v>176.4</v>
      </c>
      <c r="I14" s="83">
        <v>198.6</v>
      </c>
      <c r="J14" s="83">
        <v>214.20000000000002</v>
      </c>
      <c r="K14" s="84">
        <v>210.9</v>
      </c>
      <c r="L14" s="84">
        <v>208.8</v>
      </c>
      <c r="M14" s="84">
        <v>183</v>
      </c>
      <c r="N14" s="84">
        <v>169.5</v>
      </c>
      <c r="O14" s="84">
        <v>187.8</v>
      </c>
      <c r="P14" s="84">
        <v>187.20000000000002</v>
      </c>
      <c r="Q14" s="84">
        <v>185.1</v>
      </c>
      <c r="R14" s="84">
        <v>182.4</v>
      </c>
      <c r="S14" s="84">
        <v>171.3</v>
      </c>
      <c r="T14" s="84">
        <v>169.20000000000002</v>
      </c>
      <c r="U14" s="84">
        <v>149.4</v>
      </c>
      <c r="V14" s="84">
        <v>128.4</v>
      </c>
      <c r="W14" s="84">
        <v>147.30000000000001</v>
      </c>
      <c r="X14" s="84">
        <v>150.6</v>
      </c>
      <c r="Y14" s="92">
        <v>136.19999999999999</v>
      </c>
      <c r="Z14" s="97">
        <v>3875.4</v>
      </c>
    </row>
    <row r="15" spans="1:26" x14ac:dyDescent="0.2">
      <c r="A15" s="78" t="s">
        <v>21</v>
      </c>
      <c r="B15" s="82">
        <v>0</v>
      </c>
      <c r="C15" s="83">
        <v>0</v>
      </c>
      <c r="D15" s="83">
        <v>0</v>
      </c>
      <c r="E15" s="83">
        <v>0</v>
      </c>
      <c r="F15" s="83">
        <v>0</v>
      </c>
      <c r="G15" s="83">
        <v>0</v>
      </c>
      <c r="H15" s="83">
        <v>0</v>
      </c>
      <c r="I15" s="83">
        <v>0</v>
      </c>
      <c r="J15" s="83">
        <v>0</v>
      </c>
      <c r="K15" s="84">
        <v>0</v>
      </c>
      <c r="L15" s="84">
        <v>0</v>
      </c>
      <c r="M15" s="84">
        <v>0</v>
      </c>
      <c r="N15" s="84">
        <v>0</v>
      </c>
      <c r="O15" s="84">
        <v>0</v>
      </c>
      <c r="P15" s="84">
        <v>0</v>
      </c>
      <c r="Q15" s="84">
        <v>0</v>
      </c>
      <c r="R15" s="84">
        <v>0</v>
      </c>
      <c r="S15" s="84">
        <v>0</v>
      </c>
      <c r="T15" s="84">
        <v>0</v>
      </c>
      <c r="U15" s="84">
        <v>0</v>
      </c>
      <c r="V15" s="84">
        <v>0</v>
      </c>
      <c r="W15" s="84">
        <v>0</v>
      </c>
      <c r="X15" s="84">
        <v>0</v>
      </c>
      <c r="Y15" s="92">
        <v>0</v>
      </c>
      <c r="Z15" s="97">
        <v>0</v>
      </c>
    </row>
    <row r="16" spans="1:26" x14ac:dyDescent="0.2">
      <c r="A16" s="78" t="s">
        <v>22</v>
      </c>
      <c r="B16" s="82">
        <v>119.2</v>
      </c>
      <c r="C16" s="83">
        <v>114.8</v>
      </c>
      <c r="D16" s="83">
        <v>114.4</v>
      </c>
      <c r="E16" s="83">
        <v>113.60000000000001</v>
      </c>
      <c r="F16" s="83">
        <v>122</v>
      </c>
      <c r="G16" s="83">
        <v>117.2</v>
      </c>
      <c r="H16" s="83">
        <v>197.6</v>
      </c>
      <c r="I16" s="83">
        <v>262</v>
      </c>
      <c r="J16" s="83">
        <v>410</v>
      </c>
      <c r="K16" s="84">
        <v>249.20000000000002</v>
      </c>
      <c r="L16" s="84">
        <v>346.40000000000003</v>
      </c>
      <c r="M16" s="84">
        <v>374.40000000000003</v>
      </c>
      <c r="N16" s="84">
        <v>224.8</v>
      </c>
      <c r="O16" s="84">
        <v>417.2</v>
      </c>
      <c r="P16" s="84">
        <v>314</v>
      </c>
      <c r="Q16" s="84">
        <v>342.8</v>
      </c>
      <c r="R16" s="84">
        <v>417.6</v>
      </c>
      <c r="S16" s="84">
        <v>313.60000000000002</v>
      </c>
      <c r="T16" s="84">
        <v>260.8</v>
      </c>
      <c r="U16" s="84">
        <v>183.6</v>
      </c>
      <c r="V16" s="84">
        <v>246.8</v>
      </c>
      <c r="W16" s="84">
        <v>265.2</v>
      </c>
      <c r="X16" s="84">
        <v>144</v>
      </c>
      <c r="Y16" s="92">
        <v>109.2</v>
      </c>
      <c r="Z16" s="97">
        <v>5780.4000000000015</v>
      </c>
    </row>
    <row r="17" spans="1:26" x14ac:dyDescent="0.2">
      <c r="A17" s="78" t="s">
        <v>23</v>
      </c>
      <c r="B17" s="82">
        <v>5.4</v>
      </c>
      <c r="C17" s="83">
        <v>5.4</v>
      </c>
      <c r="D17" s="83">
        <v>5.4</v>
      </c>
      <c r="E17" s="83">
        <v>5.8</v>
      </c>
      <c r="F17" s="83">
        <v>5.2</v>
      </c>
      <c r="G17" s="83">
        <v>6.2</v>
      </c>
      <c r="H17" s="83">
        <v>6.2</v>
      </c>
      <c r="I17" s="83">
        <v>6.8</v>
      </c>
      <c r="J17" s="83">
        <v>12.6</v>
      </c>
      <c r="K17" s="84">
        <v>12</v>
      </c>
      <c r="L17" s="84">
        <v>8.1999999999999993</v>
      </c>
      <c r="M17" s="84">
        <v>7.2</v>
      </c>
      <c r="N17" s="84">
        <v>8.4</v>
      </c>
      <c r="O17" s="84">
        <v>11.4</v>
      </c>
      <c r="P17" s="84">
        <v>11.200000000000001</v>
      </c>
      <c r="Q17" s="84">
        <v>9.8000000000000007</v>
      </c>
      <c r="R17" s="84">
        <v>10.8</v>
      </c>
      <c r="S17" s="84">
        <v>7</v>
      </c>
      <c r="T17" s="84">
        <v>7.2</v>
      </c>
      <c r="U17" s="84">
        <v>7.6000000000000005</v>
      </c>
      <c r="V17" s="84">
        <v>7</v>
      </c>
      <c r="W17" s="84">
        <v>7.6000000000000005</v>
      </c>
      <c r="X17" s="84">
        <v>7</v>
      </c>
      <c r="Y17" s="92">
        <v>6.4</v>
      </c>
      <c r="Z17" s="97">
        <v>187.8</v>
      </c>
    </row>
    <row r="18" spans="1:26" x14ac:dyDescent="0.2">
      <c r="A18" s="78" t="s">
        <v>24</v>
      </c>
      <c r="B18" s="82">
        <v>0</v>
      </c>
      <c r="C18" s="83">
        <v>0</v>
      </c>
      <c r="D18" s="83">
        <v>0</v>
      </c>
      <c r="E18" s="83">
        <v>0</v>
      </c>
      <c r="F18" s="83">
        <v>0</v>
      </c>
      <c r="G18" s="83">
        <v>0</v>
      </c>
      <c r="H18" s="83">
        <v>0</v>
      </c>
      <c r="I18" s="83">
        <v>0</v>
      </c>
      <c r="J18" s="83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92">
        <v>0</v>
      </c>
      <c r="Z18" s="97">
        <v>0</v>
      </c>
    </row>
    <row r="19" spans="1:26" x14ac:dyDescent="0.2">
      <c r="A19" s="78" t="s">
        <v>25</v>
      </c>
      <c r="B19" s="82">
        <v>0</v>
      </c>
      <c r="C19" s="83">
        <v>0</v>
      </c>
      <c r="D19" s="83">
        <v>0</v>
      </c>
      <c r="E19" s="83">
        <v>0</v>
      </c>
      <c r="F19" s="83">
        <v>0</v>
      </c>
      <c r="G19" s="83">
        <v>0</v>
      </c>
      <c r="H19" s="83">
        <v>0</v>
      </c>
      <c r="I19" s="83">
        <v>0</v>
      </c>
      <c r="J19" s="83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92">
        <v>0</v>
      </c>
      <c r="Z19" s="97">
        <v>0</v>
      </c>
    </row>
    <row r="20" spans="1:26" x14ac:dyDescent="0.2">
      <c r="A20" s="78" t="s">
        <v>26</v>
      </c>
      <c r="B20" s="82">
        <v>0</v>
      </c>
      <c r="C20" s="83">
        <v>0</v>
      </c>
      <c r="D20" s="83">
        <v>0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92">
        <v>0</v>
      </c>
      <c r="Z20" s="97">
        <v>0</v>
      </c>
    </row>
    <row r="21" spans="1:26" x14ac:dyDescent="0.2">
      <c r="A21" s="78" t="s">
        <v>27</v>
      </c>
      <c r="B21" s="82">
        <v>238.20000000000002</v>
      </c>
      <c r="C21" s="83">
        <v>227.20000000000002</v>
      </c>
      <c r="D21" s="83">
        <v>225.4</v>
      </c>
      <c r="E21" s="83">
        <v>228</v>
      </c>
      <c r="F21" s="83">
        <v>223.8</v>
      </c>
      <c r="G21" s="83">
        <v>233.4</v>
      </c>
      <c r="H21" s="83">
        <v>242.8</v>
      </c>
      <c r="I21" s="83">
        <v>261</v>
      </c>
      <c r="J21" s="83">
        <v>311.2</v>
      </c>
      <c r="K21" s="84">
        <v>321.40000000000003</v>
      </c>
      <c r="L21" s="84">
        <v>332</v>
      </c>
      <c r="M21" s="84">
        <v>330</v>
      </c>
      <c r="N21" s="84">
        <v>284</v>
      </c>
      <c r="O21" s="84">
        <v>325.8</v>
      </c>
      <c r="P21" s="84">
        <v>338.40000000000003</v>
      </c>
      <c r="Q21" s="84">
        <v>339</v>
      </c>
      <c r="R21" s="84">
        <v>305.2</v>
      </c>
      <c r="S21" s="84">
        <v>262.2</v>
      </c>
      <c r="T21" s="84">
        <v>240.8</v>
      </c>
      <c r="U21" s="84">
        <v>263.60000000000002</v>
      </c>
      <c r="V21" s="84">
        <v>264.60000000000002</v>
      </c>
      <c r="W21" s="84">
        <v>257.60000000000002</v>
      </c>
      <c r="X21" s="84">
        <v>254.6</v>
      </c>
      <c r="Y21" s="92">
        <v>240</v>
      </c>
      <c r="Z21" s="97">
        <v>6550.2000000000016</v>
      </c>
    </row>
    <row r="22" spans="1:26" x14ac:dyDescent="0.2">
      <c r="A22" s="78" t="s">
        <v>28</v>
      </c>
      <c r="B22" s="82">
        <v>0</v>
      </c>
      <c r="C22" s="83">
        <v>0</v>
      </c>
      <c r="D22" s="83">
        <v>0</v>
      </c>
      <c r="E22" s="83">
        <v>0</v>
      </c>
      <c r="F22" s="83">
        <v>0</v>
      </c>
      <c r="G22" s="83">
        <v>0</v>
      </c>
      <c r="H22" s="83">
        <v>0</v>
      </c>
      <c r="I22" s="83">
        <v>0</v>
      </c>
      <c r="J22" s="83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92">
        <v>0</v>
      </c>
      <c r="Z22" s="97">
        <v>0</v>
      </c>
    </row>
    <row r="23" spans="1:26" ht="16.5" thickBot="1" x14ac:dyDescent="0.3">
      <c r="A23" s="93" t="s">
        <v>57</v>
      </c>
      <c r="B23" s="94">
        <v>1056.903</v>
      </c>
      <c r="C23" s="94">
        <v>1013.7529999999999</v>
      </c>
      <c r="D23" s="94">
        <v>1005.2569999999998</v>
      </c>
      <c r="E23" s="94">
        <v>993.80800000000011</v>
      </c>
      <c r="F23" s="94">
        <v>978.95900000000006</v>
      </c>
      <c r="G23" s="94">
        <v>1080.4620000000002</v>
      </c>
      <c r="H23" s="94">
        <v>1341.261</v>
      </c>
      <c r="I23" s="94">
        <v>1558.7089999999998</v>
      </c>
      <c r="J23" s="94">
        <v>2156.7570000000001</v>
      </c>
      <c r="K23" s="94">
        <v>1857.8080000000004</v>
      </c>
      <c r="L23" s="94">
        <v>2030.655</v>
      </c>
      <c r="M23" s="94">
        <v>1980.502</v>
      </c>
      <c r="N23" s="94">
        <v>1458.3420000000001</v>
      </c>
      <c r="O23" s="94">
        <v>2038.7539999999999</v>
      </c>
      <c r="P23" s="94">
        <v>1969.5520000000004</v>
      </c>
      <c r="Q23" s="94">
        <v>1992.4509999999998</v>
      </c>
      <c r="R23" s="94">
        <v>2090.1030000000001</v>
      </c>
      <c r="S23" s="94">
        <v>1702.4530000000002</v>
      </c>
      <c r="T23" s="94">
        <v>1461.65</v>
      </c>
      <c r="U23" s="94">
        <v>1324.683</v>
      </c>
      <c r="V23" s="94">
        <v>1398.7980000000002</v>
      </c>
      <c r="W23" s="94">
        <v>1440.6480000000001</v>
      </c>
      <c r="X23" s="94">
        <v>1182.1890000000001</v>
      </c>
      <c r="Y23" s="95">
        <v>1050.1469999999999</v>
      </c>
      <c r="Z23" s="96">
        <v>36164.604000000007</v>
      </c>
    </row>
    <row r="36" spans="1:26" ht="25.5" x14ac:dyDescent="0.2">
      <c r="A36" s="98"/>
      <c r="B36" s="103"/>
      <c r="C36" s="98"/>
      <c r="D36" s="110" t="s">
        <v>31</v>
      </c>
      <c r="E36" s="103"/>
      <c r="F36" s="103"/>
      <c r="G36" s="103"/>
      <c r="H36" s="103"/>
      <c r="I36" s="103"/>
      <c r="J36" s="98"/>
      <c r="K36" s="98"/>
      <c r="L36" s="98"/>
      <c r="M36" s="98"/>
      <c r="N36" s="98"/>
      <c r="O36" s="98"/>
      <c r="P36" s="98"/>
      <c r="Q36" s="98"/>
      <c r="R36" s="98"/>
      <c r="S36" s="98"/>
      <c r="T36" s="98"/>
      <c r="U36" s="98"/>
      <c r="V36" s="98"/>
      <c r="W36" s="98"/>
      <c r="X36" s="98"/>
      <c r="Y36" s="98"/>
      <c r="Z36" s="98"/>
    </row>
    <row r="37" spans="1:26" ht="18.75" x14ac:dyDescent="0.2">
      <c r="A37" s="98"/>
      <c r="B37" s="102"/>
      <c r="C37" s="98"/>
      <c r="D37" s="104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  <c r="Q37" s="98"/>
      <c r="R37" s="98"/>
      <c r="S37" s="98"/>
      <c r="T37" s="98"/>
      <c r="U37" s="98"/>
      <c r="V37" s="98"/>
      <c r="W37" s="98"/>
      <c r="X37" s="98"/>
      <c r="Y37" s="98"/>
      <c r="Z37" s="98"/>
    </row>
    <row r="38" spans="1:26" ht="15.75" x14ac:dyDescent="0.2">
      <c r="A38" s="98"/>
      <c r="B38" s="102"/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100" t="s">
        <v>29</v>
      </c>
    </row>
    <row r="39" spans="1:26" ht="18.75" x14ac:dyDescent="0.2">
      <c r="A39" s="109" t="s">
        <v>13</v>
      </c>
      <c r="B39" s="102"/>
      <c r="C39" s="98"/>
      <c r="D39" s="98"/>
      <c r="E39" s="98"/>
      <c r="F39" s="98"/>
      <c r="G39" s="98"/>
      <c r="H39" s="98"/>
      <c r="I39" s="98"/>
      <c r="J39" s="98"/>
      <c r="K39" s="98"/>
      <c r="L39" s="98"/>
      <c r="M39" s="98"/>
      <c r="N39" s="98"/>
      <c r="O39" s="98"/>
      <c r="P39" s="98"/>
      <c r="Q39" s="98"/>
      <c r="R39" s="98"/>
      <c r="S39" s="98"/>
      <c r="T39" s="98"/>
      <c r="U39" s="98"/>
      <c r="V39" s="98"/>
      <c r="W39" s="98"/>
      <c r="X39" s="98"/>
      <c r="Y39" s="98"/>
      <c r="Z39" s="99" t="s">
        <v>12</v>
      </c>
    </row>
    <row r="40" spans="1:26" ht="13.5" thickBot="1" x14ac:dyDescent="0.25">
      <c r="A40" s="98"/>
      <c r="B40" s="98"/>
      <c r="C40" s="98"/>
      <c r="D40" s="98"/>
      <c r="E40" s="98"/>
      <c r="F40" s="98"/>
      <c r="G40" s="98"/>
      <c r="H40" s="98"/>
      <c r="I40" s="98"/>
      <c r="J40" s="98"/>
      <c r="K40" s="98"/>
      <c r="L40" s="98"/>
      <c r="M40" s="98"/>
      <c r="N40" s="98"/>
      <c r="O40" s="98"/>
      <c r="P40" s="98"/>
      <c r="Q40" s="98"/>
      <c r="R40" s="98"/>
      <c r="S40" s="98"/>
      <c r="T40" s="98"/>
      <c r="U40" s="98"/>
      <c r="V40" s="98"/>
      <c r="W40" s="98"/>
      <c r="X40" s="98"/>
      <c r="Y40" s="98"/>
      <c r="Z40" s="98"/>
    </row>
    <row r="41" spans="1:26" ht="16.5" thickBot="1" x14ac:dyDescent="0.25">
      <c r="A41" s="108" t="s">
        <v>0</v>
      </c>
      <c r="B41" s="111" t="s">
        <v>32</v>
      </c>
      <c r="C41" s="111" t="s">
        <v>33</v>
      </c>
      <c r="D41" s="111" t="s">
        <v>34</v>
      </c>
      <c r="E41" s="111" t="s">
        <v>35</v>
      </c>
      <c r="F41" s="111" t="s">
        <v>36</v>
      </c>
      <c r="G41" s="111" t="s">
        <v>37</v>
      </c>
      <c r="H41" s="111" t="s">
        <v>38</v>
      </c>
      <c r="I41" s="111" t="s">
        <v>39</v>
      </c>
      <c r="J41" s="111" t="s">
        <v>40</v>
      </c>
      <c r="K41" s="111" t="s">
        <v>41</v>
      </c>
      <c r="L41" s="111" t="s">
        <v>42</v>
      </c>
      <c r="M41" s="111" t="s">
        <v>43</v>
      </c>
      <c r="N41" s="111" t="s">
        <v>44</v>
      </c>
      <c r="O41" s="111" t="s">
        <v>45</v>
      </c>
      <c r="P41" s="111" t="s">
        <v>46</v>
      </c>
      <c r="Q41" s="111" t="s">
        <v>47</v>
      </c>
      <c r="R41" s="111" t="s">
        <v>48</v>
      </c>
      <c r="S41" s="111" t="s">
        <v>49</v>
      </c>
      <c r="T41" s="111" t="s">
        <v>50</v>
      </c>
      <c r="U41" s="111" t="s">
        <v>51</v>
      </c>
      <c r="V41" s="111" t="s">
        <v>52</v>
      </c>
      <c r="W41" s="111" t="s">
        <v>53</v>
      </c>
      <c r="X41" s="111" t="s">
        <v>54</v>
      </c>
      <c r="Y41" s="114" t="s">
        <v>55</v>
      </c>
      <c r="Z41" s="112" t="s">
        <v>56</v>
      </c>
    </row>
    <row r="42" spans="1:26" x14ac:dyDescent="0.2">
      <c r="A42" s="101" t="s">
        <v>14</v>
      </c>
      <c r="B42" s="105"/>
      <c r="C42" s="106"/>
      <c r="D42" s="106"/>
      <c r="E42" s="106"/>
      <c r="F42" s="106"/>
      <c r="G42" s="106"/>
      <c r="H42" s="106"/>
      <c r="I42" s="106"/>
      <c r="J42" s="106"/>
      <c r="K42" s="107"/>
      <c r="L42" s="107"/>
      <c r="M42" s="107"/>
      <c r="N42" s="107"/>
      <c r="O42" s="107"/>
      <c r="P42" s="107"/>
      <c r="Q42" s="107"/>
      <c r="R42" s="107"/>
      <c r="S42" s="107"/>
      <c r="T42" s="107"/>
      <c r="U42" s="107"/>
      <c r="V42" s="107"/>
      <c r="W42" s="107"/>
      <c r="X42" s="107"/>
      <c r="Y42" s="115"/>
      <c r="Z42" s="113">
        <v>0</v>
      </c>
    </row>
    <row r="43" spans="1:26" x14ac:dyDescent="0.2">
      <c r="A43" s="101" t="s">
        <v>15</v>
      </c>
      <c r="B43" s="105">
        <v>194.4</v>
      </c>
      <c r="C43" s="106">
        <v>186</v>
      </c>
      <c r="D43" s="106">
        <v>188.1</v>
      </c>
      <c r="E43" s="106">
        <v>187.5</v>
      </c>
      <c r="F43" s="106">
        <v>180</v>
      </c>
      <c r="G43" s="106">
        <v>201</v>
      </c>
      <c r="H43" s="106">
        <v>199.20000000000002</v>
      </c>
      <c r="I43" s="106">
        <v>204.3</v>
      </c>
      <c r="J43" s="106">
        <v>266.39999999999998</v>
      </c>
      <c r="K43" s="107">
        <v>275.7</v>
      </c>
      <c r="L43" s="107">
        <v>297.3</v>
      </c>
      <c r="M43" s="107">
        <v>285.90000000000003</v>
      </c>
      <c r="N43" s="107">
        <v>228</v>
      </c>
      <c r="O43" s="107">
        <v>290.7</v>
      </c>
      <c r="P43" s="107">
        <v>290.10000000000002</v>
      </c>
      <c r="Q43" s="107">
        <v>269.39999999999998</v>
      </c>
      <c r="R43" s="107">
        <v>261.3</v>
      </c>
      <c r="S43" s="107">
        <v>208.8</v>
      </c>
      <c r="T43" s="107">
        <v>205.8</v>
      </c>
      <c r="U43" s="107">
        <v>211.8</v>
      </c>
      <c r="V43" s="107">
        <v>189.9</v>
      </c>
      <c r="W43" s="107">
        <v>201.6</v>
      </c>
      <c r="X43" s="107">
        <v>200.70000000000002</v>
      </c>
      <c r="Y43" s="115">
        <v>197.1</v>
      </c>
      <c r="Z43" s="120">
        <v>5421.0000000000009</v>
      </c>
    </row>
    <row r="44" spans="1:26" x14ac:dyDescent="0.2">
      <c r="A44" s="101" t="s">
        <v>16</v>
      </c>
      <c r="B44" s="105">
        <v>180.3</v>
      </c>
      <c r="C44" s="106">
        <v>175.20000000000002</v>
      </c>
      <c r="D44" s="106">
        <v>168</v>
      </c>
      <c r="E44" s="106">
        <v>167.4</v>
      </c>
      <c r="F44" s="106">
        <v>182.1</v>
      </c>
      <c r="G44" s="106">
        <v>178.20000000000002</v>
      </c>
      <c r="H44" s="106">
        <v>321.60000000000002</v>
      </c>
      <c r="I44" s="106">
        <v>438.3</v>
      </c>
      <c r="J44" s="106">
        <v>744.9</v>
      </c>
      <c r="K44" s="107">
        <v>481.5</v>
      </c>
      <c r="L44" s="107">
        <v>636.6</v>
      </c>
      <c r="M44" s="107">
        <v>636.30000000000007</v>
      </c>
      <c r="N44" s="107">
        <v>358.8</v>
      </c>
      <c r="O44" s="107">
        <v>705.30000000000007</v>
      </c>
      <c r="P44" s="107">
        <v>574.5</v>
      </c>
      <c r="Q44" s="107">
        <v>664.5</v>
      </c>
      <c r="R44" s="107">
        <v>761.1</v>
      </c>
      <c r="S44" s="107">
        <v>544.5</v>
      </c>
      <c r="T44" s="107">
        <v>441.6</v>
      </c>
      <c r="U44" s="107">
        <v>329.7</v>
      </c>
      <c r="V44" s="107">
        <v>438</v>
      </c>
      <c r="W44" s="107">
        <v>438</v>
      </c>
      <c r="X44" s="107">
        <v>215.1</v>
      </c>
      <c r="Y44" s="115">
        <v>168.6</v>
      </c>
      <c r="Z44" s="120">
        <v>9950.1000000000022</v>
      </c>
    </row>
    <row r="45" spans="1:26" x14ac:dyDescent="0.2">
      <c r="A45" s="101" t="s">
        <v>17</v>
      </c>
      <c r="B45" s="105">
        <v>37.800000000000004</v>
      </c>
      <c r="C45" s="106">
        <v>37.5</v>
      </c>
      <c r="D45" s="106">
        <v>35.4</v>
      </c>
      <c r="E45" s="106">
        <v>35.700000000000003</v>
      </c>
      <c r="F45" s="106">
        <v>36.9</v>
      </c>
      <c r="G45" s="106">
        <v>37.800000000000004</v>
      </c>
      <c r="H45" s="106">
        <v>36.9</v>
      </c>
      <c r="I45" s="106">
        <v>36.9</v>
      </c>
      <c r="J45" s="106">
        <v>124.8</v>
      </c>
      <c r="K45" s="107">
        <v>126.3</v>
      </c>
      <c r="L45" s="107">
        <v>105</v>
      </c>
      <c r="M45" s="107">
        <v>85.2</v>
      </c>
      <c r="N45" s="107">
        <v>27.3</v>
      </c>
      <c r="O45" s="107">
        <v>69.600000000000009</v>
      </c>
      <c r="P45" s="107">
        <v>113.7</v>
      </c>
      <c r="Q45" s="107">
        <v>104.7</v>
      </c>
      <c r="R45" s="107">
        <v>115.2</v>
      </c>
      <c r="S45" s="107">
        <v>76.5</v>
      </c>
      <c r="T45" s="107">
        <v>37.800000000000004</v>
      </c>
      <c r="U45" s="107">
        <v>40.800000000000004</v>
      </c>
      <c r="V45" s="107">
        <v>35.4</v>
      </c>
      <c r="W45" s="107">
        <v>24</v>
      </c>
      <c r="X45" s="107">
        <v>24.900000000000002</v>
      </c>
      <c r="Y45" s="115">
        <v>24.6</v>
      </c>
      <c r="Z45" s="120">
        <v>1430.7</v>
      </c>
    </row>
    <row r="46" spans="1:26" x14ac:dyDescent="0.2">
      <c r="A46" s="101" t="s">
        <v>18</v>
      </c>
      <c r="B46" s="105">
        <v>0</v>
      </c>
      <c r="C46" s="106">
        <v>0</v>
      </c>
      <c r="D46" s="106">
        <v>0</v>
      </c>
      <c r="E46" s="106">
        <v>0</v>
      </c>
      <c r="F46" s="106">
        <v>0</v>
      </c>
      <c r="G46" s="106">
        <v>0</v>
      </c>
      <c r="H46" s="106">
        <v>0</v>
      </c>
      <c r="I46" s="106">
        <v>0</v>
      </c>
      <c r="J46" s="106">
        <v>0</v>
      </c>
      <c r="K46" s="107">
        <v>0</v>
      </c>
      <c r="L46" s="107">
        <v>0</v>
      </c>
      <c r="M46" s="107">
        <v>0</v>
      </c>
      <c r="N46" s="107">
        <v>0</v>
      </c>
      <c r="O46" s="107">
        <v>0</v>
      </c>
      <c r="P46" s="107">
        <v>0</v>
      </c>
      <c r="Q46" s="107">
        <v>0</v>
      </c>
      <c r="R46" s="107">
        <v>0</v>
      </c>
      <c r="S46" s="107">
        <v>0</v>
      </c>
      <c r="T46" s="107">
        <v>0</v>
      </c>
      <c r="U46" s="107">
        <v>0</v>
      </c>
      <c r="V46" s="107">
        <v>0</v>
      </c>
      <c r="W46" s="107">
        <v>0</v>
      </c>
      <c r="X46" s="107">
        <v>0</v>
      </c>
      <c r="Y46" s="115">
        <v>0</v>
      </c>
      <c r="Z46" s="120">
        <v>0</v>
      </c>
    </row>
    <row r="47" spans="1:26" x14ac:dyDescent="0.2">
      <c r="A47" s="101" t="s">
        <v>19</v>
      </c>
      <c r="B47" s="105">
        <v>0</v>
      </c>
      <c r="C47" s="106">
        <v>0</v>
      </c>
      <c r="D47" s="106">
        <v>0</v>
      </c>
      <c r="E47" s="106">
        <v>0</v>
      </c>
      <c r="F47" s="106">
        <v>0</v>
      </c>
      <c r="G47" s="106">
        <v>0</v>
      </c>
      <c r="H47" s="106">
        <v>0</v>
      </c>
      <c r="I47" s="106">
        <v>0</v>
      </c>
      <c r="J47" s="106">
        <v>0</v>
      </c>
      <c r="K47" s="107">
        <v>0</v>
      </c>
      <c r="L47" s="107">
        <v>0</v>
      </c>
      <c r="M47" s="107">
        <v>0</v>
      </c>
      <c r="N47" s="107">
        <v>0</v>
      </c>
      <c r="O47" s="107">
        <v>0</v>
      </c>
      <c r="P47" s="107">
        <v>0</v>
      </c>
      <c r="Q47" s="107">
        <v>0</v>
      </c>
      <c r="R47" s="107">
        <v>0</v>
      </c>
      <c r="S47" s="107">
        <v>0</v>
      </c>
      <c r="T47" s="107">
        <v>0</v>
      </c>
      <c r="U47" s="107">
        <v>0</v>
      </c>
      <c r="V47" s="107">
        <v>0</v>
      </c>
      <c r="W47" s="107">
        <v>0</v>
      </c>
      <c r="X47" s="107">
        <v>0</v>
      </c>
      <c r="Y47" s="115">
        <v>0</v>
      </c>
      <c r="Z47" s="120">
        <v>0</v>
      </c>
    </row>
    <row r="48" spans="1:26" x14ac:dyDescent="0.2">
      <c r="A48" s="101" t="s">
        <v>20</v>
      </c>
      <c r="B48" s="105">
        <v>93.3</v>
      </c>
      <c r="C48" s="106">
        <v>90</v>
      </c>
      <c r="D48" s="106">
        <v>89.7</v>
      </c>
      <c r="E48" s="106">
        <v>84</v>
      </c>
      <c r="F48" s="106">
        <v>76.8</v>
      </c>
      <c r="G48" s="106">
        <v>91.5</v>
      </c>
      <c r="H48" s="106">
        <v>96.600000000000009</v>
      </c>
      <c r="I48" s="106">
        <v>103.2</v>
      </c>
      <c r="J48" s="106">
        <v>118.5</v>
      </c>
      <c r="K48" s="107">
        <v>117.60000000000001</v>
      </c>
      <c r="L48" s="107">
        <v>140.4</v>
      </c>
      <c r="M48" s="107">
        <v>116.4</v>
      </c>
      <c r="N48" s="107">
        <v>100.2</v>
      </c>
      <c r="O48" s="107">
        <v>120</v>
      </c>
      <c r="P48" s="107">
        <v>126.60000000000001</v>
      </c>
      <c r="Q48" s="107">
        <v>119.7</v>
      </c>
      <c r="R48" s="107">
        <v>118.8</v>
      </c>
      <c r="S48" s="107">
        <v>105.9</v>
      </c>
      <c r="T48" s="107">
        <v>106.5</v>
      </c>
      <c r="U48" s="107">
        <v>106.8</v>
      </c>
      <c r="V48" s="107">
        <v>82.8</v>
      </c>
      <c r="W48" s="107">
        <v>95.100000000000009</v>
      </c>
      <c r="X48" s="107">
        <v>100.2</v>
      </c>
      <c r="Y48" s="115">
        <v>99</v>
      </c>
      <c r="Z48" s="120">
        <v>2499.6000000000004</v>
      </c>
    </row>
    <row r="49" spans="1:26" x14ac:dyDescent="0.2">
      <c r="A49" s="101" t="s">
        <v>21</v>
      </c>
      <c r="B49" s="105">
        <v>0</v>
      </c>
      <c r="C49" s="106">
        <v>0</v>
      </c>
      <c r="D49" s="106">
        <v>0</v>
      </c>
      <c r="E49" s="106">
        <v>0</v>
      </c>
      <c r="F49" s="106">
        <v>0</v>
      </c>
      <c r="G49" s="106">
        <v>0</v>
      </c>
      <c r="H49" s="106">
        <v>0</v>
      </c>
      <c r="I49" s="106">
        <v>0</v>
      </c>
      <c r="J49" s="106">
        <v>0</v>
      </c>
      <c r="K49" s="107">
        <v>0</v>
      </c>
      <c r="L49" s="107">
        <v>0</v>
      </c>
      <c r="M49" s="107">
        <v>0</v>
      </c>
      <c r="N49" s="107">
        <v>0</v>
      </c>
      <c r="O49" s="107">
        <v>0</v>
      </c>
      <c r="P49" s="107">
        <v>0</v>
      </c>
      <c r="Q49" s="107">
        <v>0</v>
      </c>
      <c r="R49" s="107">
        <v>0</v>
      </c>
      <c r="S49" s="107">
        <v>0</v>
      </c>
      <c r="T49" s="107">
        <v>0</v>
      </c>
      <c r="U49" s="107">
        <v>0</v>
      </c>
      <c r="V49" s="107">
        <v>0</v>
      </c>
      <c r="W49" s="107">
        <v>0</v>
      </c>
      <c r="X49" s="107">
        <v>0</v>
      </c>
      <c r="Y49" s="115">
        <v>0</v>
      </c>
      <c r="Z49" s="120">
        <v>0</v>
      </c>
    </row>
    <row r="50" spans="1:26" x14ac:dyDescent="0.2">
      <c r="A50" s="101" t="s">
        <v>22</v>
      </c>
      <c r="B50" s="105">
        <v>151.6</v>
      </c>
      <c r="C50" s="106">
        <v>146.80000000000001</v>
      </c>
      <c r="D50" s="106">
        <v>144.80000000000001</v>
      </c>
      <c r="E50" s="106">
        <v>143.6</v>
      </c>
      <c r="F50" s="106">
        <v>157.20000000000002</v>
      </c>
      <c r="G50" s="106">
        <v>151.6</v>
      </c>
      <c r="H50" s="106">
        <v>296</v>
      </c>
      <c r="I50" s="106">
        <v>413.2</v>
      </c>
      <c r="J50" s="106">
        <v>620</v>
      </c>
      <c r="K50" s="107">
        <v>356</v>
      </c>
      <c r="L50" s="107">
        <v>539.20000000000005</v>
      </c>
      <c r="M50" s="107">
        <v>561.20000000000005</v>
      </c>
      <c r="N50" s="107">
        <v>341.6</v>
      </c>
      <c r="O50" s="107">
        <v>639.6</v>
      </c>
      <c r="P50" s="107">
        <v>464.8</v>
      </c>
      <c r="Q50" s="107">
        <v>568.80000000000007</v>
      </c>
      <c r="R50" s="107">
        <v>652.4</v>
      </c>
      <c r="S50" s="107">
        <v>479.2</v>
      </c>
      <c r="T50" s="107">
        <v>414.8</v>
      </c>
      <c r="U50" s="107">
        <v>299.2</v>
      </c>
      <c r="V50" s="107">
        <v>413.6</v>
      </c>
      <c r="W50" s="107">
        <v>425.2</v>
      </c>
      <c r="X50" s="107">
        <v>201.20000000000002</v>
      </c>
      <c r="Y50" s="115">
        <v>153.6</v>
      </c>
      <c r="Z50" s="120">
        <v>8735.2000000000007</v>
      </c>
    </row>
    <row r="51" spans="1:26" x14ac:dyDescent="0.2">
      <c r="A51" s="101" t="s">
        <v>23</v>
      </c>
      <c r="B51" s="105">
        <v>4.8</v>
      </c>
      <c r="C51" s="106">
        <v>4.4000000000000004</v>
      </c>
      <c r="D51" s="106">
        <v>4.4000000000000004</v>
      </c>
      <c r="E51" s="106">
        <v>4.2</v>
      </c>
      <c r="F51" s="106">
        <v>4.4000000000000004</v>
      </c>
      <c r="G51" s="106">
        <v>4.6000000000000005</v>
      </c>
      <c r="H51" s="106">
        <v>4.2</v>
      </c>
      <c r="I51" s="106">
        <v>4.4000000000000004</v>
      </c>
      <c r="J51" s="106">
        <v>15.200000000000001</v>
      </c>
      <c r="K51" s="107">
        <v>14.200000000000001</v>
      </c>
      <c r="L51" s="107">
        <v>7.6000000000000005</v>
      </c>
      <c r="M51" s="107">
        <v>5.8</v>
      </c>
      <c r="N51" s="107">
        <v>5.4</v>
      </c>
      <c r="O51" s="107">
        <v>11.8</v>
      </c>
      <c r="P51" s="107">
        <v>10.4</v>
      </c>
      <c r="Q51" s="107">
        <v>7</v>
      </c>
      <c r="R51" s="107">
        <v>8.4</v>
      </c>
      <c r="S51" s="107">
        <v>4.6000000000000005</v>
      </c>
      <c r="T51" s="107">
        <v>4.6000000000000005</v>
      </c>
      <c r="U51" s="107">
        <v>5.6000000000000005</v>
      </c>
      <c r="V51" s="107">
        <v>4.6000000000000005</v>
      </c>
      <c r="W51" s="107">
        <v>4.8</v>
      </c>
      <c r="X51" s="107">
        <v>5</v>
      </c>
      <c r="Y51" s="115">
        <v>4.4000000000000004</v>
      </c>
      <c r="Z51" s="120">
        <v>154.80000000000001</v>
      </c>
    </row>
    <row r="52" spans="1:26" x14ac:dyDescent="0.2">
      <c r="A52" s="101" t="s">
        <v>24</v>
      </c>
      <c r="B52" s="105">
        <v>0</v>
      </c>
      <c r="C52" s="106">
        <v>0</v>
      </c>
      <c r="D52" s="106">
        <v>0</v>
      </c>
      <c r="E52" s="106">
        <v>0</v>
      </c>
      <c r="F52" s="106">
        <v>0</v>
      </c>
      <c r="G52" s="106">
        <v>0</v>
      </c>
      <c r="H52" s="106">
        <v>0</v>
      </c>
      <c r="I52" s="106">
        <v>0</v>
      </c>
      <c r="J52" s="106">
        <v>0</v>
      </c>
      <c r="K52" s="107">
        <v>0</v>
      </c>
      <c r="L52" s="107">
        <v>0</v>
      </c>
      <c r="M52" s="107">
        <v>0</v>
      </c>
      <c r="N52" s="107">
        <v>0</v>
      </c>
      <c r="O52" s="107">
        <v>0</v>
      </c>
      <c r="P52" s="107">
        <v>0</v>
      </c>
      <c r="Q52" s="107">
        <v>0</v>
      </c>
      <c r="R52" s="107">
        <v>0</v>
      </c>
      <c r="S52" s="107">
        <v>0</v>
      </c>
      <c r="T52" s="107">
        <v>0</v>
      </c>
      <c r="U52" s="107">
        <v>0</v>
      </c>
      <c r="V52" s="107">
        <v>0</v>
      </c>
      <c r="W52" s="107">
        <v>0</v>
      </c>
      <c r="X52" s="107">
        <v>0</v>
      </c>
      <c r="Y52" s="115">
        <v>0</v>
      </c>
      <c r="Z52" s="120">
        <v>0</v>
      </c>
    </row>
    <row r="53" spans="1:26" x14ac:dyDescent="0.2">
      <c r="A53" s="101" t="s">
        <v>25</v>
      </c>
      <c r="B53" s="105">
        <v>0</v>
      </c>
      <c r="C53" s="106">
        <v>0</v>
      </c>
      <c r="D53" s="106">
        <v>0</v>
      </c>
      <c r="E53" s="106">
        <v>0</v>
      </c>
      <c r="F53" s="106">
        <v>0</v>
      </c>
      <c r="G53" s="106">
        <v>0</v>
      </c>
      <c r="H53" s="106">
        <v>0</v>
      </c>
      <c r="I53" s="106">
        <v>0</v>
      </c>
      <c r="J53" s="106">
        <v>0</v>
      </c>
      <c r="K53" s="107">
        <v>0</v>
      </c>
      <c r="L53" s="107">
        <v>0</v>
      </c>
      <c r="M53" s="107">
        <v>0</v>
      </c>
      <c r="N53" s="107">
        <v>0</v>
      </c>
      <c r="O53" s="107">
        <v>0</v>
      </c>
      <c r="P53" s="107">
        <v>0</v>
      </c>
      <c r="Q53" s="107">
        <v>0</v>
      </c>
      <c r="R53" s="107">
        <v>0</v>
      </c>
      <c r="S53" s="107">
        <v>0</v>
      </c>
      <c r="T53" s="107">
        <v>0</v>
      </c>
      <c r="U53" s="107">
        <v>0</v>
      </c>
      <c r="V53" s="107">
        <v>0</v>
      </c>
      <c r="W53" s="107">
        <v>0</v>
      </c>
      <c r="X53" s="107">
        <v>0</v>
      </c>
      <c r="Y53" s="115">
        <v>0</v>
      </c>
      <c r="Z53" s="120">
        <v>0</v>
      </c>
    </row>
    <row r="54" spans="1:26" x14ac:dyDescent="0.2">
      <c r="A54" s="101" t="s">
        <v>26</v>
      </c>
      <c r="B54" s="105">
        <v>0</v>
      </c>
      <c r="C54" s="106">
        <v>0</v>
      </c>
      <c r="D54" s="106">
        <v>0</v>
      </c>
      <c r="E54" s="106">
        <v>0</v>
      </c>
      <c r="F54" s="106">
        <v>0</v>
      </c>
      <c r="G54" s="106">
        <v>0</v>
      </c>
      <c r="H54" s="106">
        <v>0</v>
      </c>
      <c r="I54" s="106">
        <v>0</v>
      </c>
      <c r="J54" s="106">
        <v>0</v>
      </c>
      <c r="K54" s="107">
        <v>0</v>
      </c>
      <c r="L54" s="107">
        <v>0</v>
      </c>
      <c r="M54" s="107">
        <v>0</v>
      </c>
      <c r="N54" s="107">
        <v>0</v>
      </c>
      <c r="O54" s="107">
        <v>0</v>
      </c>
      <c r="P54" s="107">
        <v>0</v>
      </c>
      <c r="Q54" s="107">
        <v>0</v>
      </c>
      <c r="R54" s="107">
        <v>0</v>
      </c>
      <c r="S54" s="107">
        <v>0</v>
      </c>
      <c r="T54" s="107">
        <v>0</v>
      </c>
      <c r="U54" s="107">
        <v>0</v>
      </c>
      <c r="V54" s="107">
        <v>0</v>
      </c>
      <c r="W54" s="107">
        <v>0</v>
      </c>
      <c r="X54" s="107">
        <v>0</v>
      </c>
      <c r="Y54" s="115">
        <v>0</v>
      </c>
      <c r="Z54" s="120">
        <v>0</v>
      </c>
    </row>
    <row r="55" spans="1:26" x14ac:dyDescent="0.2">
      <c r="A55" s="101" t="s">
        <v>27</v>
      </c>
      <c r="B55" s="105">
        <v>101</v>
      </c>
      <c r="C55" s="106">
        <v>95.2</v>
      </c>
      <c r="D55" s="106">
        <v>98.2</v>
      </c>
      <c r="E55" s="106">
        <v>103.60000000000001</v>
      </c>
      <c r="F55" s="106">
        <v>102.8</v>
      </c>
      <c r="G55" s="106">
        <v>109</v>
      </c>
      <c r="H55" s="106">
        <v>102.2</v>
      </c>
      <c r="I55" s="106">
        <v>100.8</v>
      </c>
      <c r="J55" s="106">
        <v>147.6</v>
      </c>
      <c r="K55" s="107">
        <v>157.80000000000001</v>
      </c>
      <c r="L55" s="107">
        <v>156.4</v>
      </c>
      <c r="M55" s="107">
        <v>169.20000000000002</v>
      </c>
      <c r="N55" s="107">
        <v>127.8</v>
      </c>
      <c r="O55" s="107">
        <v>170.4</v>
      </c>
      <c r="P55" s="107">
        <v>163.20000000000002</v>
      </c>
      <c r="Q55" s="107">
        <v>149.6</v>
      </c>
      <c r="R55" s="107">
        <v>142</v>
      </c>
      <c r="S55" s="107">
        <v>102.60000000000001</v>
      </c>
      <c r="T55" s="107">
        <v>98.600000000000009</v>
      </c>
      <c r="U55" s="107">
        <v>105</v>
      </c>
      <c r="V55" s="107">
        <v>106.8</v>
      </c>
      <c r="W55" s="107">
        <v>106.2</v>
      </c>
      <c r="X55" s="107">
        <v>100.2</v>
      </c>
      <c r="Y55" s="115">
        <v>97.600000000000009</v>
      </c>
      <c r="Z55" s="120">
        <v>2913.7999999999997</v>
      </c>
    </row>
    <row r="56" spans="1:26" x14ac:dyDescent="0.2">
      <c r="A56" s="101" t="s">
        <v>28</v>
      </c>
      <c r="B56" s="105">
        <v>0</v>
      </c>
      <c r="C56" s="106">
        <v>0</v>
      </c>
      <c r="D56" s="106">
        <v>0</v>
      </c>
      <c r="E56" s="106">
        <v>0</v>
      </c>
      <c r="F56" s="106">
        <v>0</v>
      </c>
      <c r="G56" s="106">
        <v>0</v>
      </c>
      <c r="H56" s="106">
        <v>0</v>
      </c>
      <c r="I56" s="106">
        <v>0</v>
      </c>
      <c r="J56" s="106">
        <v>0</v>
      </c>
      <c r="K56" s="107">
        <v>0</v>
      </c>
      <c r="L56" s="107">
        <v>0</v>
      </c>
      <c r="M56" s="107">
        <v>0</v>
      </c>
      <c r="N56" s="107">
        <v>0</v>
      </c>
      <c r="O56" s="107">
        <v>0</v>
      </c>
      <c r="P56" s="107">
        <v>0</v>
      </c>
      <c r="Q56" s="107">
        <v>0</v>
      </c>
      <c r="R56" s="107">
        <v>0</v>
      </c>
      <c r="S56" s="107">
        <v>0</v>
      </c>
      <c r="T56" s="107">
        <v>0</v>
      </c>
      <c r="U56" s="107">
        <v>0</v>
      </c>
      <c r="V56" s="107">
        <v>0</v>
      </c>
      <c r="W56" s="107">
        <v>0</v>
      </c>
      <c r="X56" s="107">
        <v>0</v>
      </c>
      <c r="Y56" s="115">
        <v>0</v>
      </c>
      <c r="Z56" s="120">
        <v>0</v>
      </c>
    </row>
    <row r="57" spans="1:26" ht="16.5" thickBot="1" x14ac:dyDescent="0.3">
      <c r="A57" s="116" t="s">
        <v>57</v>
      </c>
      <c r="B57" s="117">
        <v>763.2</v>
      </c>
      <c r="C57" s="117">
        <v>735.1</v>
      </c>
      <c r="D57" s="117">
        <v>728.6</v>
      </c>
      <c r="E57" s="117">
        <v>726</v>
      </c>
      <c r="F57" s="117">
        <v>740.19999999999993</v>
      </c>
      <c r="G57" s="117">
        <v>773.7</v>
      </c>
      <c r="H57" s="117">
        <v>1056.7</v>
      </c>
      <c r="I57" s="117">
        <v>1301.1000000000001</v>
      </c>
      <c r="J57" s="117">
        <v>2037.3999999999999</v>
      </c>
      <c r="K57" s="117">
        <v>1529.1</v>
      </c>
      <c r="L57" s="117">
        <v>1882.5000000000002</v>
      </c>
      <c r="M57" s="117">
        <v>1860.0000000000002</v>
      </c>
      <c r="N57" s="117">
        <v>1189.1000000000001</v>
      </c>
      <c r="O57" s="117">
        <v>2007.3999999999999</v>
      </c>
      <c r="P57" s="117">
        <v>1743.3000000000002</v>
      </c>
      <c r="Q57" s="117">
        <v>1883.6999999999998</v>
      </c>
      <c r="R57" s="117">
        <v>2059.2000000000003</v>
      </c>
      <c r="S57" s="117">
        <v>1522.0999999999997</v>
      </c>
      <c r="T57" s="117">
        <v>1309.6999999999998</v>
      </c>
      <c r="U57" s="117">
        <v>1098.9000000000001</v>
      </c>
      <c r="V57" s="117">
        <v>1271.0999999999997</v>
      </c>
      <c r="W57" s="117">
        <v>1294.9000000000001</v>
      </c>
      <c r="X57" s="117">
        <v>847.30000000000007</v>
      </c>
      <c r="Y57" s="118">
        <v>744.9</v>
      </c>
      <c r="Z57" s="119">
        <v>31105.200000000001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12</vt:i4>
      </vt:variant>
    </vt:vector>
  </HeadingPairs>
  <TitlesOfParts>
    <vt:vector size="14" baseType="lpstr">
      <vt:lpstr>Показания</vt:lpstr>
      <vt:lpstr>Часовые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Гималетдинов Михаил Александрович</dc:creator>
  <cp:lastModifiedBy>Легостаев Дмитрий Александрович</cp:lastModifiedBy>
  <cp:lastPrinted>2006-01-30T06:37:31Z</cp:lastPrinted>
  <dcterms:created xsi:type="dcterms:W3CDTF">2006-01-12T11:13:46Z</dcterms:created>
  <dcterms:modified xsi:type="dcterms:W3CDTF">2022-06-24T05:50:27Z</dcterms:modified>
</cp:coreProperties>
</file>